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120" windowWidth="19440" windowHeight="14595"/>
  </bookViews>
  <sheets>
    <sheet name="Приложение № 19" sheetId="2" r:id="rId1"/>
  </sheets>
  <definedNames>
    <definedName name="_xlnm._FilterDatabase" localSheetId="0" hidden="1">'Приложение № 19'!$B$16:$L$16</definedName>
    <definedName name="_xlnm.Print_Titles" localSheetId="0">'Приложение № 19'!$11:$12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56" i="2" l="1"/>
  <c r="I56" i="2"/>
  <c r="J56" i="2"/>
  <c r="K56" i="2"/>
  <c r="L56" i="2"/>
  <c r="G56" i="2"/>
  <c r="H65" i="2"/>
  <c r="I65" i="2"/>
  <c r="J65" i="2"/>
  <c r="K65" i="2"/>
  <c r="L65" i="2"/>
  <c r="G65" i="2"/>
  <c r="H34" i="2" l="1"/>
  <c r="I34" i="2"/>
  <c r="J34" i="2"/>
  <c r="K34" i="2"/>
  <c r="L34" i="2"/>
  <c r="G34" i="2"/>
  <c r="H25" i="2" l="1"/>
  <c r="I25" i="2"/>
  <c r="J25" i="2"/>
  <c r="K25" i="2"/>
  <c r="L25" i="2"/>
  <c r="G25" i="2"/>
  <c r="G59" i="2"/>
  <c r="H57" i="2"/>
  <c r="I57" i="2"/>
  <c r="J57" i="2"/>
  <c r="K57" i="2"/>
  <c r="L57" i="2"/>
  <c r="G57" i="2"/>
  <c r="J59" i="2" l="1"/>
  <c r="K59" i="2"/>
  <c r="L59" i="2"/>
  <c r="H59" i="2"/>
  <c r="I59" i="2"/>
  <c r="H17" i="2" l="1"/>
  <c r="I17" i="2"/>
  <c r="J17" i="2"/>
  <c r="K17" i="2"/>
  <c r="L17" i="2"/>
  <c r="G17" i="2"/>
  <c r="H14" i="2" l="1"/>
  <c r="H13" i="2" s="1"/>
  <c r="I14" i="2"/>
  <c r="I13" i="2" s="1"/>
  <c r="J14" i="2"/>
  <c r="J13" i="2" s="1"/>
  <c r="K14" i="2"/>
  <c r="K13" i="2" s="1"/>
  <c r="L14" i="2"/>
  <c r="L13" i="2" s="1"/>
  <c r="G14" i="2"/>
  <c r="G13" i="2" s="1"/>
  <c r="H70" i="2"/>
  <c r="I70" i="2"/>
  <c r="J70" i="2"/>
  <c r="K70" i="2"/>
  <c r="L70" i="2"/>
  <c r="G70" i="2"/>
  <c r="H54" i="2" l="1"/>
  <c r="I54" i="2"/>
  <c r="J54" i="2"/>
  <c r="K54" i="2"/>
  <c r="L54" i="2"/>
  <c r="G54" i="2"/>
  <c r="H19" i="2" l="1"/>
  <c r="H16" i="2" s="1"/>
  <c r="I19" i="2"/>
  <c r="I16" i="2" s="1"/>
  <c r="J19" i="2"/>
  <c r="J16" i="2" s="1"/>
  <c r="K19" i="2"/>
  <c r="K16" i="2" s="1"/>
  <c r="L19" i="2"/>
  <c r="L16" i="2" s="1"/>
  <c r="G19" i="2"/>
  <c r="G16" i="2" s="1"/>
  <c r="H32" i="2"/>
  <c r="I32" i="2"/>
  <c r="J32" i="2"/>
  <c r="K32" i="2"/>
  <c r="L32" i="2"/>
  <c r="G32" i="2"/>
  <c r="H27" i="2"/>
  <c r="I27" i="2"/>
  <c r="J27" i="2"/>
  <c r="K27" i="2"/>
  <c r="L27" i="2"/>
  <c r="G27" i="2"/>
  <c r="H29" i="2"/>
  <c r="I29" i="2"/>
  <c r="J29" i="2"/>
  <c r="K29" i="2"/>
  <c r="L29" i="2"/>
  <c r="G29" i="2"/>
  <c r="G24" i="2" l="1"/>
  <c r="I24" i="2"/>
  <c r="I73" i="2" s="1"/>
  <c r="L24" i="2"/>
  <c r="H24" i="2"/>
  <c r="K24" i="2"/>
  <c r="K73" i="2" s="1"/>
  <c r="G73" i="2"/>
  <c r="J24" i="2"/>
  <c r="J73" i="2" s="1"/>
  <c r="H73" i="2"/>
  <c r="L73" i="2"/>
</calcChain>
</file>

<file path=xl/sharedStrings.xml><?xml version="1.0" encoding="utf-8"?>
<sst xmlns="http://schemas.openxmlformats.org/spreadsheetml/2006/main" count="139" uniqueCount="119">
  <si>
    <t>ИТОГО</t>
  </si>
  <si>
    <t>22.1.04.82420</t>
  </si>
  <si>
    <t>Содействие развитию исторических и иных местных традиций в рамках проектов "Народная инициатива"</t>
  </si>
  <si>
    <t>22.0.00.00000</t>
  </si>
  <si>
    <t>Муниципальная программа «Управление в сфере муниципальных финансов в Нижневартовском районе»</t>
  </si>
  <si>
    <t>22.1.03.86050</t>
  </si>
  <si>
    <t>Дотация на поощрение за достижение наиболее высоких показателей качества организации и осуществления бюджетного процесса в муниципальных образованиях района</t>
  </si>
  <si>
    <t>22.1.02.86020</t>
  </si>
  <si>
    <t>Дотации бюджетам городских, сельских поселений на поддержку мер по обеспечению сбалансированности бюджетов</t>
  </si>
  <si>
    <t>22.1.01.86010</t>
  </si>
  <si>
    <t>22.1.02.84290</t>
  </si>
  <si>
    <t>Осуществление отдельных государственных  полномочий  Ханты - Мансийского автономного округа - Югры в сфере  обращения  с твердыми коммунальными отходами</t>
  </si>
  <si>
    <t>10.5.F2.55550</t>
  </si>
  <si>
    <t>10.0.00.00000</t>
  </si>
  <si>
    <t>Муниципальная программа  «Жилищно-коммунальный комплекс и городская среда в Нижневартовском районе»</t>
  </si>
  <si>
    <t>22.1.02.89010</t>
  </si>
  <si>
    <t>16.1.03.82730</t>
  </si>
  <si>
    <t>Приобретение и установка на аварийно-опасных участках автомобильных дорог местного значения систем видеонаблюдения для фиксации нарушений правил дорожного движения и рассылку постановлений органов государственного контроля (надзора)</t>
  </si>
  <si>
    <t>16.1.01.89030</t>
  </si>
  <si>
    <t>Иные межбюджетные трансферты из бюджета района бюджетам поселений на реализацию мероприятий</t>
  </si>
  <si>
    <t>16.0.00.00000</t>
  </si>
  <si>
    <t>Муниципальная программа "Развитие транспортной системы Нижневартовского района"</t>
  </si>
  <si>
    <t>11.0.01.82300</t>
  </si>
  <si>
    <t>Субсидии из бюджета автономного округа на создание условий для деятельности народных дружин</t>
  </si>
  <si>
    <t>11.0.01.82290</t>
  </si>
  <si>
    <t>Субсидии из бюджета автономного округа на обеспечение функционирования и развития систем видеонаблюдения в сфере общественного порядка</t>
  </si>
  <si>
    <t>11.0.00.00000</t>
  </si>
  <si>
    <t>Муниципальная программа "Профилактика правонарушений в сфере общественного порядка в Нижневартовском районе"</t>
  </si>
  <si>
    <t>22.1.02.D9300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</si>
  <si>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</si>
  <si>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22.1.02.59300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</si>
  <si>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</si>
  <si>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22.1.02.51180</t>
  </si>
  <si>
    <t xml:space="preserve">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</si>
  <si>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</si>
  <si>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</si>
  <si>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 xml:space="preserve">Муниципальная программа "Развитие жилищной сферы в Нижневартовском районе"  </t>
  </si>
  <si>
    <t>в том числе за счет субвенций</t>
  </si>
  <si>
    <t>ЦСР</t>
  </si>
  <si>
    <t>Наименование</t>
  </si>
  <si>
    <t>(тыс. рублей)</t>
  </si>
  <si>
    <t>Рз</t>
  </si>
  <si>
    <t>Пр</t>
  </si>
  <si>
    <t>Вед</t>
  </si>
  <si>
    <t>Сумма на 2021 год</t>
  </si>
  <si>
    <t>Сумма на 2022 год</t>
  </si>
  <si>
    <t>(тыс.руб)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</si>
  <si>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</si>
  <si>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</si>
  <si>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</si>
  <si>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</si>
  <si>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</si>
  <si>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</si>
  <si>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Сумма на 2023 год</t>
  </si>
  <si>
    <t>Субсидии на инициативное бюджетирование</t>
  </si>
  <si>
    <t>10.5.02.88880</t>
  </si>
  <si>
    <t>Иные межбюджетные трансферты на дорожное хозяйство</t>
  </si>
  <si>
    <t>16.1.01.89040</t>
  </si>
  <si>
    <t>Бюджетные ассигнования на предоставление межбюджетных трансфертов бюджетам городских и сельских поселений района на 2021 год и плановый период 2022 и 2023 годов</t>
  </si>
  <si>
    <t>Приложение 19 к решению</t>
  </si>
  <si>
    <t>Думы района</t>
  </si>
  <si>
    <t>от 26.11.2020 № 559</t>
  </si>
  <si>
    <t>Организация мероприятий при осуществлении деятельности по обращению с животными без владельцев</t>
  </si>
  <si>
    <t>10.1.03.84200</t>
  </si>
  <si>
    <t>Муниципальная программа « «Жилищно-коммунальный комплекс и городская среда в Нижневартовском районе»»</t>
  </si>
  <si>
    <t>Реализация программ формирования современной городской среды в рамках "Регионального проекта "Формирование комфортной городской среды"</t>
  </si>
  <si>
    <t>10.5.02.88801</t>
  </si>
  <si>
    <t>10.5.02.88802</t>
  </si>
  <si>
    <t>10.5.02.88803</t>
  </si>
  <si>
    <t>10.5.02.88804</t>
  </si>
  <si>
    <t>10.5.02.88805</t>
  </si>
  <si>
    <t>10.5.02.88806</t>
  </si>
  <si>
    <t>10.5.02.88807</t>
  </si>
  <si>
    <t>10.5.02.88808</t>
  </si>
  <si>
    <t>10.5.02.88809</t>
  </si>
  <si>
    <t>10.5.02.88810</t>
  </si>
  <si>
    <t>10.1.03.89060</t>
  </si>
  <si>
    <t>10.5.01.89550</t>
  </si>
  <si>
    <t>Иные межбюджетные трансферты бюджетам городских, сельских поселений на благоустройство</t>
  </si>
  <si>
    <t>Иные межбюджетные трансферты бюджетам поселений на реализацию мероприятий в рамках "Регионального проекта "Формирование комфортной городской среды"</t>
  </si>
  <si>
    <t xml:space="preserve">от                     № </t>
  </si>
  <si>
    <t>Приложение 16 к решению</t>
  </si>
  <si>
    <t xml:space="preserve">Субсидии бюджетам поселений на реализацию инициативных проектов в Нижневартовском районе: Благоустройство дворовой территории по ул. Мира, д.16-18 в пгт. Новоаганск </t>
  </si>
  <si>
    <t xml:space="preserve">Субсидии бюджетам поселений на реализацию инициативных проектов в Нижневартовском районе: Устройство детской игровой площадки по ул. Центральная, 21 а в д. Вата 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</si>
  <si>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Школьная, 2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</si>
  <si>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Школьная, 4, ул. Спортивная, 1, ул. Таежная, 8, ул. Таежная, 10 в п. Ваховск</t>
  </si>
  <si>
    <t>Субсидии бюджетам поселений на реализацию инициативных проектов в Нижневартовском районе: Благоустройство общественной территории по ул. Учительская, ул. Школьная в с. Охтеурье</t>
  </si>
  <si>
    <t>Субсидии бюджетам поселений на реализацию инициативных проектов в Нижневартовском районе: Благоустройство дворовой территории по ул. Леспромхозная, д. 2 в п. Зайцева Речка</t>
  </si>
  <si>
    <t>Субсидии бюджетам поселений на реализацию инициативных проектов в Нижневартовском районе: Благоустройство общественных территорий (установка велопарковок) в с.Ларьяк, с.Корлики, д.Чехломей</t>
  </si>
  <si>
    <t>Субсидии бюджетам поселений на реализацию инициативных проектов в Нижневартовском районе: Благоустройство общественной территории с. Ларьяк (установка металлического ограждения вокруг юбилейной стелы)</t>
  </si>
  <si>
    <t>Субсидии бюджетам поселений на реализацию инициативных проектов в Нижневартовском районе: Установка скамеек в с. Ларьяк, д. Чехломей, с. Корлики</t>
  </si>
  <si>
    <t xml:space="preserve">Субсидии бюджетам поселений на реализацию инициативных проектов в Нижневартовском районе: Обустройство детской игровой площадки по по ул. Рыбников, д. 2, д. 4 в п. Аган </t>
  </si>
  <si>
    <t>22.1.02.85060</t>
  </si>
  <si>
    <t>Реализация мероприятий по содействию трудоустройству граждан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</si>
  <si>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</si>
  <si>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10.5.F2.S2600</t>
  </si>
  <si>
    <t>05.1.01.82756</t>
  </si>
  <si>
    <t>Софинансирование 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</si>
  <si>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09.1.01.S2761</t>
  </si>
  <si>
    <t>Иные межбюджетные трансферты бюджетам городских, сельских поселений на жилищно-коммунальное хозяйство</t>
  </si>
  <si>
    <t>10.1.03.89030</t>
  </si>
  <si>
    <t>Субсидия на реализацию инициативных проектов, отобранных по результатам конкурса: Формирование имиджа МКУ "Сельский дом культуры с.п. Покур"</t>
  </si>
  <si>
    <t>Муниципальная программа «Культурное пространство Нижневартовского района»</t>
  </si>
  <si>
    <t>05.0.00.00000</t>
  </si>
  <si>
    <t>Реализации полномочий в области градостроительной деятельности, строительства  и жилищных отношений (мероприятия по градостроительной деятельности)</t>
  </si>
  <si>
    <t>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</si>
  <si>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10.5.02.82751</t>
  </si>
  <si>
    <t>10.5.02.82752</t>
  </si>
  <si>
    <t>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</si>
  <si>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10.5.02.82753</t>
  </si>
  <si>
    <t>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</si>
  <si>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Софинансирование субсидии на реализацию инициативных проектов, отобранных по результатам конкурса: Приобретение и установка детской площадки и ограждения в с.п. Аган по ул.Рыбников</t>
  </si>
  <si>
    <t>10.5.02.S2752</t>
  </si>
  <si>
    <t>Софинансирование субсидии на реализацию инициативных проектов, отобранных по результатам конкурса: Устройство спортивной площадки по ул. Белорусская в с. Покур</t>
  </si>
  <si>
    <t>10.5.02.S2751</t>
  </si>
  <si>
    <t>Софинансирование субсидии на реализацию инициативных проектов, отобранных по результатам конкурса: Благоустройство общественной территори по ул.Школьной, д.4 в д. Вата Нижневартовского района</t>
  </si>
  <si>
    <t>10.5.02.S2753</t>
  </si>
  <si>
    <t>Субсидии на благоустройство территорий муниципальных образований</t>
  </si>
  <si>
    <t>09.1.01.82761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</si>
</sst>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\+#,##0.0;[Red]\-#,##0.0"/>
    <numFmt numFmtId="165" formatCode="#,##0.00;[Red]\-#,##0.00"/>
    <numFmt numFmtId="166" formatCode="000"/>
    <numFmt numFmtId="167" formatCode="00"/>
    <numFmt numFmtId="168" formatCode="#,##0.0"/>
    <numFmt numFmtId="169" formatCode="00000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1"/>
      <name val="Times New Roman"/>
      <charset val="204"/>
    </font>
    <font>
      <b/>
      <sz val="11"/>
      <name val="Times New Roman"/>
      <charset val="204"/>
    </font>
    <font>
      <sz val="12"/>
      <name val="Times New Roman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5" fontId="3" fillId="0" borderId="2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3" fillId="0" borderId="1" xfId="1" applyNumberFormat="1" applyFont="1" applyFill="1" applyBorder="1" applyAlignment="1" applyProtection="1">
      <alignment horizontal="left" vertical="center"/>
      <protection hidden="1"/>
    </xf>
    <xf numFmtId="0" fontId="3" fillId="0" borderId="2" xfId="1" applyNumberFormat="1" applyFont="1" applyFill="1" applyBorder="1" applyAlignment="1" applyProtection="1">
      <alignment horizontal="right"/>
      <protection hidden="1"/>
    </xf>
    <xf numFmtId="167" fontId="3" fillId="0" borderId="2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/>
      <protection hidden="1"/>
    </xf>
    <xf numFmtId="167" fontId="3" fillId="0" borderId="8" xfId="1" applyNumberFormat="1" applyFont="1" applyFill="1" applyBorder="1" applyAlignment="1" applyProtection="1">
      <alignment horizontal="right"/>
      <protection hidden="1"/>
    </xf>
    <xf numFmtId="0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3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0" xfId="1" applyNumberFormat="1" applyFont="1" applyFill="1" applyAlignment="1" applyProtection="1">
      <alignment vertical="center" wrapText="1"/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1" applyNumberFormat="1" applyFont="1" applyFill="1" applyBorder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3" fillId="0" borderId="1" xfId="1" applyNumberFormat="1" applyFont="1" applyFill="1" applyBorder="1" applyAlignment="1" applyProtection="1">
      <alignment horizontal="left" wrapText="1"/>
      <protection hidden="1"/>
    </xf>
    <xf numFmtId="0" fontId="3" fillId="0" borderId="1" xfId="1" applyNumberFormat="1" applyFont="1" applyFill="1" applyBorder="1" applyAlignment="1" applyProtection="1">
      <alignment horizontal="right"/>
      <protection hidden="1"/>
    </xf>
    <xf numFmtId="167" fontId="3" fillId="0" borderId="1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left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3" fillId="0" borderId="3" xfId="1" applyNumberFormat="1" applyFont="1" applyFill="1" applyBorder="1" applyAlignment="1" applyProtection="1">
      <alignment horizontal="right"/>
      <protection hidden="1"/>
    </xf>
    <xf numFmtId="168" fontId="1" fillId="0" borderId="0" xfId="1" applyNumberFormat="1"/>
    <xf numFmtId="0" fontId="8" fillId="0" borderId="1" xfId="1" applyNumberFormat="1" applyFont="1" applyFill="1" applyBorder="1" applyAlignment="1" applyProtection="1">
      <alignment vertical="center" wrapText="1"/>
      <protection hidden="1"/>
    </xf>
    <xf numFmtId="168" fontId="3" fillId="0" borderId="1" xfId="1" applyNumberFormat="1" applyFont="1" applyFill="1" applyBorder="1" applyAlignment="1" applyProtection="1">
      <alignment horizontal="center"/>
      <protection hidden="1"/>
    </xf>
    <xf numFmtId="168" fontId="3" fillId="0" borderId="6" xfId="1" applyNumberFormat="1" applyFont="1" applyFill="1" applyBorder="1" applyAlignment="1" applyProtection="1">
      <alignment horizontal="center"/>
      <protection hidden="1"/>
    </xf>
    <xf numFmtId="168" fontId="4" fillId="0" borderId="0" xfId="1" applyNumberFormat="1" applyFont="1" applyFill="1" applyAlignment="1" applyProtection="1">
      <alignment horizontal="right" vertic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right"/>
      <protection hidden="1"/>
    </xf>
    <xf numFmtId="0" fontId="3" fillId="0" borderId="8" xfId="1" applyNumberFormat="1" applyFont="1" applyFill="1" applyBorder="1" applyAlignment="1" applyProtection="1">
      <alignment horizontal="right" vertical="center"/>
      <protection hidden="1"/>
    </xf>
    <xf numFmtId="167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8" xfId="1" applyNumberFormat="1" applyFont="1" applyFill="1" applyBorder="1" applyAlignment="1" applyProtection="1">
      <alignment horizontal="right"/>
      <protection hidden="1"/>
    </xf>
    <xf numFmtId="22" fontId="1" fillId="0" borderId="0" xfId="1" applyNumberFormat="1"/>
    <xf numFmtId="0" fontId="7" fillId="0" borderId="8" xfId="1" applyNumberFormat="1" applyFont="1" applyFill="1" applyBorder="1" applyAlignment="1" applyProtection="1">
      <alignment horizontal="right"/>
      <protection hidden="1"/>
    </xf>
    <xf numFmtId="168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4" fillId="0" borderId="0" xfId="1" applyFont="1" applyFill="1" applyBorder="1" applyProtection="1">
      <protection hidden="1"/>
    </xf>
    <xf numFmtId="0" fontId="4" fillId="0" borderId="0" xfId="1" applyNumberFormat="1" applyFont="1" applyFill="1" applyBorder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left" wrapText="1"/>
      <protection hidden="1"/>
    </xf>
    <xf numFmtId="0" fontId="8" fillId="0" borderId="1" xfId="2" applyFont="1" applyBorder="1" applyAlignment="1" applyProtection="1">
      <alignment horizontal="left" wrapText="1"/>
      <protection hidden="1"/>
    </xf>
    <xf numFmtId="0" fontId="7" fillId="0" borderId="1" xfId="1" applyFont="1" applyBorder="1" applyAlignment="1" applyProtection="1">
      <alignment horizontal="left" wrapText="1"/>
      <protection hidden="1"/>
    </xf>
    <xf numFmtId="0" fontId="8" fillId="0" borderId="1" xfId="1" applyFont="1" applyBorder="1" applyAlignment="1" applyProtection="1">
      <alignment horizontal="left" wrapText="1"/>
      <protection hidden="1"/>
    </xf>
    <xf numFmtId="166" fontId="3" fillId="0" borderId="2" xfId="1" applyNumberFormat="1" applyFont="1" applyFill="1" applyBorder="1" applyAlignment="1" applyProtection="1">
      <alignment horizontal="right"/>
      <protection hidden="1"/>
    </xf>
    <xf numFmtId="0" fontId="8" fillId="0" borderId="8" xfId="1" applyNumberFormat="1" applyFont="1" applyFill="1" applyBorder="1" applyAlignment="1" applyProtection="1">
      <alignment horizontal="right" vertical="center"/>
      <protection hidden="1"/>
    </xf>
    <xf numFmtId="169" fontId="7" fillId="0" borderId="8" xfId="2" applyNumberFormat="1" applyFont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wrapText="1"/>
      <protection hidden="1"/>
    </xf>
    <xf numFmtId="169" fontId="8" fillId="0" borderId="8" xfId="2" applyNumberFormat="1" applyFont="1" applyBorder="1" applyAlignment="1" applyProtection="1">
      <alignment horizontal="center"/>
      <protection hidden="1"/>
    </xf>
    <xf numFmtId="0" fontId="8" fillId="0" borderId="2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left"/>
      <protection hidden="1"/>
    </xf>
    <xf numFmtId="0" fontId="8" fillId="0" borderId="0" xfId="1" applyNumberFormat="1" applyFont="1" applyFill="1" applyAlignment="1" applyProtection="1">
      <alignment horizontal="lef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78"/>
  <sheetViews>
    <sheetView showGridLines="0" tabSelected="1" topLeftCell="A65" workbookViewId="0">
      <selection activeCell="G56" sqref="G56:L56"/>
    </sheetView>
  </sheetViews>
  <sheetFormatPr defaultColWidth="9.140625" defaultRowHeight="12.75" x14ac:dyDescent="0.2"/>
  <cols>
    <col min="1" max="1" width="2.5703125" style="54" customWidth="1"/>
    <col min="2" max="2" width="66.5703125" style="1" customWidth="1"/>
    <col min="3" max="3" width="18.140625" style="1" customWidth="1"/>
    <col min="4" max="4" width="9.28515625" style="1" customWidth="1"/>
    <col min="5" max="5" width="10" style="1" customWidth="1"/>
    <col min="6" max="6" width="10.42578125" style="1" customWidth="1"/>
    <col min="7" max="7" width="17.85546875" style="1" customWidth="1"/>
    <col min="8" max="9" width="0" style="1" hidden="1" customWidth="1"/>
    <col min="10" max="10" width="18.42578125" style="1" customWidth="1"/>
    <col min="11" max="11" width="0" style="1" hidden="1" customWidth="1"/>
    <col min="12" max="12" width="18.28515625" style="1" customWidth="1"/>
    <col min="13" max="13" width="0" style="1" hidden="1" customWidth="1"/>
    <col min="14" max="247" width="9.140625" style="1" customWidth="1"/>
    <col min="248" max="16384" width="9.140625" style="1"/>
  </cols>
  <sheetData>
    <row r="1" spans="1:14" ht="18.75" x14ac:dyDescent="0.3">
      <c r="J1" s="71" t="s">
        <v>81</v>
      </c>
      <c r="K1" s="71"/>
      <c r="L1" s="71"/>
    </row>
    <row r="2" spans="1:14" ht="18.75" x14ac:dyDescent="0.2">
      <c r="J2" s="72" t="s">
        <v>60</v>
      </c>
      <c r="K2" s="72"/>
      <c r="L2" s="72" t="s">
        <v>51</v>
      </c>
    </row>
    <row r="3" spans="1:14" ht="18.75" x14ac:dyDescent="0.3">
      <c r="J3" s="71" t="s">
        <v>80</v>
      </c>
      <c r="K3" s="71"/>
      <c r="L3" s="71"/>
    </row>
    <row r="5" spans="1:14" ht="16.5" customHeight="1" x14ac:dyDescent="0.3">
      <c r="A5" s="55"/>
      <c r="B5" s="17"/>
      <c r="C5" s="17"/>
      <c r="D5" s="21"/>
      <c r="E5" s="21"/>
      <c r="F5" s="20"/>
      <c r="I5" s="19"/>
      <c r="J5" s="71" t="s">
        <v>59</v>
      </c>
      <c r="K5" s="71"/>
      <c r="L5" s="71"/>
      <c r="M5" s="2"/>
      <c r="N5" s="2"/>
    </row>
    <row r="6" spans="1:14" ht="21.75" customHeight="1" x14ac:dyDescent="0.3">
      <c r="A6" s="55"/>
      <c r="B6" s="17"/>
      <c r="C6" s="17"/>
      <c r="D6" s="21"/>
      <c r="E6" s="21"/>
      <c r="F6" s="20"/>
      <c r="I6" s="19"/>
      <c r="J6" s="72" t="s">
        <v>60</v>
      </c>
      <c r="K6" s="72"/>
      <c r="L6" s="72" t="s">
        <v>51</v>
      </c>
      <c r="M6" s="2"/>
      <c r="N6" s="2"/>
    </row>
    <row r="7" spans="1:14" ht="17.25" customHeight="1" x14ac:dyDescent="0.3">
      <c r="A7" s="55"/>
      <c r="B7" s="17"/>
      <c r="C7" s="17"/>
      <c r="D7" s="21"/>
      <c r="E7" s="21"/>
      <c r="F7" s="20"/>
      <c r="I7" s="19"/>
      <c r="J7" s="71" t="s">
        <v>61</v>
      </c>
      <c r="K7" s="71"/>
      <c r="L7" s="71"/>
      <c r="M7" s="2"/>
      <c r="N7" s="2"/>
    </row>
    <row r="8" spans="1:14" ht="9" customHeight="1" x14ac:dyDescent="0.3">
      <c r="A8" s="55"/>
      <c r="B8" s="17"/>
      <c r="C8" s="17"/>
      <c r="D8" s="21"/>
      <c r="E8" s="21"/>
      <c r="F8" s="20"/>
      <c r="G8" s="21"/>
      <c r="H8" s="20"/>
      <c r="I8" s="19"/>
      <c r="J8" s="2"/>
      <c r="K8" s="2"/>
      <c r="L8" s="2"/>
      <c r="M8" s="2"/>
      <c r="N8" s="2"/>
    </row>
    <row r="9" spans="1:14" ht="40.5" customHeight="1" x14ac:dyDescent="0.25">
      <c r="A9" s="55"/>
      <c r="B9" s="70" t="s">
        <v>58</v>
      </c>
      <c r="C9" s="70"/>
      <c r="D9" s="70"/>
      <c r="E9" s="70"/>
      <c r="F9" s="70"/>
      <c r="G9" s="70"/>
      <c r="H9" s="70"/>
      <c r="I9" s="70"/>
      <c r="J9" s="70"/>
      <c r="K9" s="70"/>
      <c r="L9" s="70"/>
      <c r="M9" s="2"/>
      <c r="N9" s="2"/>
    </row>
    <row r="10" spans="1:14" ht="18.75" customHeight="1" x14ac:dyDescent="0.3">
      <c r="A10" s="56"/>
      <c r="B10" s="18"/>
      <c r="C10" s="18"/>
      <c r="D10" s="18"/>
      <c r="E10" s="18"/>
      <c r="F10" s="18"/>
      <c r="G10" s="18"/>
      <c r="H10" s="22" t="s">
        <v>40</v>
      </c>
      <c r="I10" s="16"/>
      <c r="J10" s="2"/>
      <c r="K10" s="2"/>
      <c r="L10" s="25" t="s">
        <v>46</v>
      </c>
      <c r="M10" s="2"/>
      <c r="N10" s="2"/>
    </row>
    <row r="11" spans="1:14" ht="63" customHeight="1" x14ac:dyDescent="0.2">
      <c r="A11" s="57"/>
      <c r="B11" s="24" t="s">
        <v>39</v>
      </c>
      <c r="C11" s="24" t="s">
        <v>38</v>
      </c>
      <c r="D11" s="24" t="s">
        <v>41</v>
      </c>
      <c r="E11" s="24" t="s">
        <v>42</v>
      </c>
      <c r="F11" s="24" t="s">
        <v>43</v>
      </c>
      <c r="G11" s="24" t="s">
        <v>44</v>
      </c>
      <c r="H11" s="14" t="s">
        <v>37</v>
      </c>
      <c r="I11" s="23"/>
      <c r="J11" s="24" t="s">
        <v>45</v>
      </c>
      <c r="K11" s="14" t="s">
        <v>37</v>
      </c>
      <c r="L11" s="24" t="s">
        <v>53</v>
      </c>
      <c r="M11" s="13" t="s">
        <v>37</v>
      </c>
      <c r="N11" s="2"/>
    </row>
    <row r="12" spans="1:14" ht="19.5" customHeight="1" x14ac:dyDescent="0.2">
      <c r="A12" s="57"/>
      <c r="B12" s="14">
        <v>1</v>
      </c>
      <c r="C12" s="13">
        <v>2</v>
      </c>
      <c r="D12" s="13">
        <v>3</v>
      </c>
      <c r="E12" s="26">
        <v>4</v>
      </c>
      <c r="F12" s="14">
        <v>5</v>
      </c>
      <c r="G12" s="13">
        <v>6</v>
      </c>
      <c r="H12" s="13">
        <v>8</v>
      </c>
      <c r="I12" s="12"/>
      <c r="J12" s="13">
        <v>7</v>
      </c>
      <c r="K12" s="13">
        <v>10</v>
      </c>
      <c r="L12" s="13">
        <v>8</v>
      </c>
      <c r="M12" s="11">
        <v>12</v>
      </c>
      <c r="N12" s="2"/>
    </row>
    <row r="13" spans="1:14" ht="37.5" x14ac:dyDescent="0.2">
      <c r="A13" s="57"/>
      <c r="B13" s="28" t="s">
        <v>47</v>
      </c>
      <c r="C13" s="14"/>
      <c r="D13" s="14"/>
      <c r="E13" s="15"/>
      <c r="F13" s="14"/>
      <c r="G13" s="35">
        <f>G14</f>
        <v>195346.4</v>
      </c>
      <c r="H13" s="35">
        <f t="shared" ref="H13:L13" si="0">H14</f>
        <v>182692.9</v>
      </c>
      <c r="I13" s="35">
        <f t="shared" si="0"/>
        <v>182692.9</v>
      </c>
      <c r="J13" s="35">
        <f t="shared" si="0"/>
        <v>188637</v>
      </c>
      <c r="K13" s="35">
        <f t="shared" si="0"/>
        <v>182692.9</v>
      </c>
      <c r="L13" s="35">
        <f t="shared" si="0"/>
        <v>188637</v>
      </c>
      <c r="M13" s="27"/>
      <c r="N13" s="2"/>
    </row>
    <row r="14" spans="1:14" ht="56.25" x14ac:dyDescent="0.3">
      <c r="A14" s="57"/>
      <c r="B14" s="30" t="s">
        <v>4</v>
      </c>
      <c r="C14" s="24" t="s">
        <v>3</v>
      </c>
      <c r="D14" s="14"/>
      <c r="E14" s="14"/>
      <c r="F14" s="14"/>
      <c r="G14" s="35">
        <f>G15</f>
        <v>195346.4</v>
      </c>
      <c r="H14" s="35">
        <f t="shared" ref="H14:L14" si="1">H15</f>
        <v>182692.9</v>
      </c>
      <c r="I14" s="35">
        <f t="shared" si="1"/>
        <v>182692.9</v>
      </c>
      <c r="J14" s="35">
        <f t="shared" si="1"/>
        <v>188637</v>
      </c>
      <c r="K14" s="35">
        <f t="shared" si="1"/>
        <v>182692.9</v>
      </c>
      <c r="L14" s="35">
        <f t="shared" si="1"/>
        <v>188637</v>
      </c>
      <c r="M14" s="27"/>
      <c r="N14" s="2"/>
    </row>
    <row r="15" spans="1:14" ht="37.5" x14ac:dyDescent="0.3">
      <c r="A15" s="57"/>
      <c r="B15" s="39" t="s">
        <v>52</v>
      </c>
      <c r="C15" s="34" t="s">
        <v>9</v>
      </c>
      <c r="D15" s="33">
        <v>14</v>
      </c>
      <c r="E15" s="33">
        <v>1</v>
      </c>
      <c r="F15" s="29">
        <v>511</v>
      </c>
      <c r="G15" s="40">
        <v>195346.4</v>
      </c>
      <c r="H15" s="40">
        <v>182692.9</v>
      </c>
      <c r="I15" s="40">
        <v>182692.9</v>
      </c>
      <c r="J15" s="40">
        <v>188637</v>
      </c>
      <c r="K15" s="40">
        <v>182692.9</v>
      </c>
      <c r="L15" s="40">
        <v>188637</v>
      </c>
      <c r="M15" s="27"/>
      <c r="N15" s="2"/>
    </row>
    <row r="16" spans="1:14" ht="31.5" customHeight="1" x14ac:dyDescent="0.3">
      <c r="A16" s="57"/>
      <c r="B16" s="28" t="s">
        <v>48</v>
      </c>
      <c r="C16" s="32"/>
      <c r="D16" s="33"/>
      <c r="E16" s="33"/>
      <c r="F16" s="29"/>
      <c r="G16" s="35">
        <f>G19+G17</f>
        <v>4446.2</v>
      </c>
      <c r="H16" s="35">
        <f t="shared" ref="H16:L16" si="2">H19+H17</f>
        <v>3931.7999999999997</v>
      </c>
      <c r="I16" s="35">
        <f t="shared" si="2"/>
        <v>0</v>
      </c>
      <c r="J16" s="35">
        <f t="shared" si="2"/>
        <v>4053.9999999999995</v>
      </c>
      <c r="K16" s="35">
        <f t="shared" si="2"/>
        <v>3827.2</v>
      </c>
      <c r="L16" s="35">
        <f t="shared" si="2"/>
        <v>4201.6000000000004</v>
      </c>
      <c r="M16" s="27"/>
      <c r="N16" s="2"/>
    </row>
    <row r="17" spans="1:14" ht="55.5" customHeight="1" x14ac:dyDescent="0.3">
      <c r="A17" s="57"/>
      <c r="B17" s="30" t="s">
        <v>64</v>
      </c>
      <c r="C17" s="46" t="s">
        <v>13</v>
      </c>
      <c r="D17" s="47"/>
      <c r="E17" s="47"/>
      <c r="F17" s="48"/>
      <c r="G17" s="35">
        <f>G18</f>
        <v>392.2</v>
      </c>
      <c r="H17" s="35">
        <f t="shared" ref="H17:L17" si="3">H18</f>
        <v>0</v>
      </c>
      <c r="I17" s="35">
        <f t="shared" si="3"/>
        <v>0</v>
      </c>
      <c r="J17" s="35">
        <f t="shared" si="3"/>
        <v>0</v>
      </c>
      <c r="K17" s="35">
        <f t="shared" si="3"/>
        <v>0</v>
      </c>
      <c r="L17" s="35">
        <f t="shared" si="3"/>
        <v>0</v>
      </c>
      <c r="M17" s="27"/>
      <c r="N17" s="2"/>
    </row>
    <row r="18" spans="1:14" ht="65.25" customHeight="1" x14ac:dyDescent="0.2">
      <c r="A18" s="57"/>
      <c r="B18" s="44" t="s">
        <v>62</v>
      </c>
      <c r="C18" s="49" t="s">
        <v>63</v>
      </c>
      <c r="D18" s="47">
        <v>4</v>
      </c>
      <c r="E18" s="47">
        <v>5</v>
      </c>
      <c r="F18" s="48">
        <v>530</v>
      </c>
      <c r="G18" s="35">
        <v>392.2</v>
      </c>
      <c r="H18" s="35"/>
      <c r="I18" s="36"/>
      <c r="J18" s="35"/>
      <c r="K18" s="35"/>
      <c r="L18" s="35"/>
      <c r="M18" s="27"/>
      <c r="N18" s="2"/>
    </row>
    <row r="19" spans="1:14" ht="56.25" x14ac:dyDescent="0.3">
      <c r="A19" s="57"/>
      <c r="B19" s="30" t="s">
        <v>4</v>
      </c>
      <c r="C19" s="24" t="s">
        <v>3</v>
      </c>
      <c r="D19" s="33"/>
      <c r="E19" s="33"/>
      <c r="F19" s="29"/>
      <c r="G19" s="35">
        <f>G20+G21+G22+G23</f>
        <v>4053.9999999999995</v>
      </c>
      <c r="H19" s="35">
        <f t="shared" ref="H19:L19" si="4">H20+H21+H22+H23</f>
        <v>3931.7999999999997</v>
      </c>
      <c r="I19" s="35">
        <f t="shared" si="4"/>
        <v>0</v>
      </c>
      <c r="J19" s="35">
        <f t="shared" si="4"/>
        <v>4053.9999999999995</v>
      </c>
      <c r="K19" s="35">
        <f t="shared" si="4"/>
        <v>3827.2</v>
      </c>
      <c r="L19" s="35">
        <f t="shared" si="4"/>
        <v>4201.6000000000004</v>
      </c>
      <c r="M19" s="27"/>
      <c r="N19" s="2"/>
    </row>
    <row r="20" spans="1:14" ht="150" x14ac:dyDescent="0.3">
      <c r="A20" s="57"/>
      <c r="B20" s="31" t="s">
        <v>33</v>
      </c>
      <c r="C20" s="7" t="s">
        <v>32</v>
      </c>
      <c r="D20" s="8">
        <v>2</v>
      </c>
      <c r="E20" s="8">
        <v>3</v>
      </c>
      <c r="F20" s="29">
        <v>530</v>
      </c>
      <c r="G20" s="40">
        <v>3780.2</v>
      </c>
      <c r="H20" s="40">
        <v>3641.6</v>
      </c>
      <c r="I20" s="40"/>
      <c r="J20" s="40">
        <v>3780.2</v>
      </c>
      <c r="K20" s="40">
        <v>3537</v>
      </c>
      <c r="L20" s="40">
        <v>3927.8</v>
      </c>
      <c r="M20" s="27"/>
      <c r="N20" s="2"/>
    </row>
    <row r="21" spans="1:14" ht="131.25" x14ac:dyDescent="0.3">
      <c r="A21" s="57"/>
      <c r="B21" s="31" t="s">
        <v>31</v>
      </c>
      <c r="C21" s="7" t="s">
        <v>30</v>
      </c>
      <c r="D21" s="8">
        <v>3</v>
      </c>
      <c r="E21" s="8">
        <v>4</v>
      </c>
      <c r="F21" s="29">
        <v>530</v>
      </c>
      <c r="G21" s="40">
        <v>191.5</v>
      </c>
      <c r="H21" s="40">
        <v>212.6</v>
      </c>
      <c r="I21" s="40"/>
      <c r="J21" s="40">
        <v>191.5</v>
      </c>
      <c r="K21" s="40">
        <v>212.6</v>
      </c>
      <c r="L21" s="40">
        <v>191.5</v>
      </c>
      <c r="M21" s="27"/>
      <c r="N21" s="2"/>
    </row>
    <row r="22" spans="1:14" ht="150" x14ac:dyDescent="0.3">
      <c r="A22" s="57"/>
      <c r="B22" s="31" t="s">
        <v>29</v>
      </c>
      <c r="C22" s="7" t="s">
        <v>28</v>
      </c>
      <c r="D22" s="8">
        <v>3</v>
      </c>
      <c r="E22" s="8">
        <v>4</v>
      </c>
      <c r="F22" s="29">
        <v>530</v>
      </c>
      <c r="G22" s="40">
        <v>58.1</v>
      </c>
      <c r="H22" s="40">
        <v>53.5</v>
      </c>
      <c r="I22" s="40"/>
      <c r="J22" s="40">
        <v>58.1</v>
      </c>
      <c r="K22" s="40">
        <v>53.5</v>
      </c>
      <c r="L22" s="40">
        <v>58.1</v>
      </c>
      <c r="M22" s="27"/>
      <c r="N22" s="2"/>
    </row>
    <row r="23" spans="1:14" ht="75" x14ac:dyDescent="0.3">
      <c r="A23" s="57"/>
      <c r="B23" s="31" t="s">
        <v>11</v>
      </c>
      <c r="C23" s="7" t="s">
        <v>10</v>
      </c>
      <c r="D23" s="8">
        <v>6</v>
      </c>
      <c r="E23" s="8">
        <v>5</v>
      </c>
      <c r="F23" s="29">
        <v>530</v>
      </c>
      <c r="G23" s="40">
        <v>24.2</v>
      </c>
      <c r="H23" s="40">
        <v>24.1</v>
      </c>
      <c r="I23" s="40"/>
      <c r="J23" s="40">
        <v>24.2</v>
      </c>
      <c r="K23" s="40">
        <v>24.1</v>
      </c>
      <c r="L23" s="40">
        <v>24.2</v>
      </c>
      <c r="M23" s="27"/>
      <c r="N23" s="2"/>
    </row>
    <row r="24" spans="1:14" ht="18.75" x14ac:dyDescent="0.3">
      <c r="A24" s="57"/>
      <c r="B24" s="28" t="s">
        <v>49</v>
      </c>
      <c r="C24" s="9"/>
      <c r="D24" s="10"/>
      <c r="E24" s="10"/>
      <c r="F24" s="37"/>
      <c r="G24" s="35">
        <f>G27+G29+G32+G34+G54+G25-0.1</f>
        <v>78215.349999999991</v>
      </c>
      <c r="H24" s="35">
        <f t="shared" ref="H24:L24" si="5">H27+H29+H32+H34+H54+H25</f>
        <v>0</v>
      </c>
      <c r="I24" s="35">
        <f t="shared" si="5"/>
        <v>9452599273</v>
      </c>
      <c r="J24" s="35">
        <f t="shared" si="5"/>
        <v>15897</v>
      </c>
      <c r="K24" s="35">
        <f t="shared" si="5"/>
        <v>0</v>
      </c>
      <c r="L24" s="35">
        <f t="shared" si="5"/>
        <v>11106.800000000001</v>
      </c>
      <c r="M24" s="27"/>
      <c r="N24" s="2"/>
    </row>
    <row r="25" spans="1:14" ht="46.5" customHeight="1" x14ac:dyDescent="0.3">
      <c r="A25" s="57"/>
      <c r="B25" s="28" t="s">
        <v>102</v>
      </c>
      <c r="C25" s="50" t="s">
        <v>103</v>
      </c>
      <c r="D25" s="10"/>
      <c r="E25" s="10"/>
      <c r="F25" s="37"/>
      <c r="G25" s="35">
        <f>G26</f>
        <v>340.7</v>
      </c>
      <c r="H25" s="35">
        <f t="shared" ref="H25:L25" si="6">H26</f>
        <v>0</v>
      </c>
      <c r="I25" s="35">
        <f t="shared" si="6"/>
        <v>0</v>
      </c>
      <c r="J25" s="35">
        <f t="shared" si="6"/>
        <v>0</v>
      </c>
      <c r="K25" s="35">
        <f t="shared" si="6"/>
        <v>0</v>
      </c>
      <c r="L25" s="35">
        <f t="shared" si="6"/>
        <v>0</v>
      </c>
      <c r="M25" s="27"/>
      <c r="N25" s="2"/>
    </row>
    <row r="26" spans="1:14" ht="56.25" x14ac:dyDescent="0.3">
      <c r="A26" s="57"/>
      <c r="B26" s="44" t="s">
        <v>101</v>
      </c>
      <c r="C26" s="50" t="s">
        <v>96</v>
      </c>
      <c r="D26" s="10">
        <v>8</v>
      </c>
      <c r="E26" s="10">
        <v>1</v>
      </c>
      <c r="F26" s="37">
        <v>521</v>
      </c>
      <c r="G26" s="66">
        <v>340.7</v>
      </c>
      <c r="H26" s="67"/>
      <c r="I26" s="67"/>
      <c r="J26" s="66">
        <v>0</v>
      </c>
      <c r="K26" s="66"/>
      <c r="L26" s="66">
        <v>0</v>
      </c>
      <c r="M26" s="27"/>
      <c r="N26" s="2"/>
    </row>
    <row r="27" spans="1:14" ht="37.5" x14ac:dyDescent="0.3">
      <c r="A27" s="57"/>
      <c r="B27" s="30" t="s">
        <v>36</v>
      </c>
      <c r="C27" s="32" t="s">
        <v>35</v>
      </c>
      <c r="D27" s="33"/>
      <c r="E27" s="33"/>
      <c r="F27" s="29"/>
      <c r="G27" s="35">
        <f>G28</f>
        <v>8900</v>
      </c>
      <c r="H27" s="35">
        <f t="shared" ref="H27:L27" si="7">H28</f>
        <v>0</v>
      </c>
      <c r="I27" s="35">
        <f t="shared" si="7"/>
        <v>19</v>
      </c>
      <c r="J27" s="35">
        <f t="shared" si="7"/>
        <v>4450</v>
      </c>
      <c r="K27" s="35">
        <f t="shared" si="7"/>
        <v>0</v>
      </c>
      <c r="L27" s="35">
        <f t="shared" si="7"/>
        <v>0</v>
      </c>
      <c r="M27" s="27"/>
      <c r="N27" s="2"/>
    </row>
    <row r="28" spans="1:14" ht="56.25" x14ac:dyDescent="0.3">
      <c r="A28" s="57"/>
      <c r="B28" s="59" t="s">
        <v>104</v>
      </c>
      <c r="C28" s="32" t="s">
        <v>118</v>
      </c>
      <c r="D28" s="33">
        <v>4</v>
      </c>
      <c r="E28" s="33">
        <v>12</v>
      </c>
      <c r="F28" s="29">
        <v>521</v>
      </c>
      <c r="G28" s="40">
        <v>8900</v>
      </c>
      <c r="H28" s="40">
        <v>0</v>
      </c>
      <c r="I28" s="40">
        <v>19</v>
      </c>
      <c r="J28" s="40">
        <v>4450</v>
      </c>
      <c r="K28" s="40">
        <v>0</v>
      </c>
      <c r="L28" s="40">
        <v>0</v>
      </c>
      <c r="M28" s="27"/>
      <c r="N28" s="2"/>
    </row>
    <row r="29" spans="1:14" ht="56.25" x14ac:dyDescent="0.3">
      <c r="A29" s="57"/>
      <c r="B29" s="30" t="s">
        <v>27</v>
      </c>
      <c r="C29" s="9" t="s">
        <v>26</v>
      </c>
      <c r="D29" s="33"/>
      <c r="E29" s="33"/>
      <c r="F29" s="29"/>
      <c r="G29" s="35">
        <f>G30+G31</f>
        <v>216.9</v>
      </c>
      <c r="H29" s="35">
        <f t="shared" ref="H29:L29" si="8">H30+H31</f>
        <v>0</v>
      </c>
      <c r="I29" s="35">
        <f t="shared" si="8"/>
        <v>0</v>
      </c>
      <c r="J29" s="35">
        <f t="shared" si="8"/>
        <v>210.8</v>
      </c>
      <c r="K29" s="35">
        <f t="shared" si="8"/>
        <v>0</v>
      </c>
      <c r="L29" s="35">
        <f t="shared" si="8"/>
        <v>216.2</v>
      </c>
      <c r="M29" s="27"/>
      <c r="N29" s="2"/>
    </row>
    <row r="30" spans="1:14" ht="56.25" hidden="1" x14ac:dyDescent="0.3">
      <c r="A30" s="57"/>
      <c r="B30" s="31" t="s">
        <v>25</v>
      </c>
      <c r="C30" s="7" t="s">
        <v>24</v>
      </c>
      <c r="D30" s="8">
        <v>3</v>
      </c>
      <c r="E30" s="8">
        <v>14</v>
      </c>
      <c r="F30" s="29">
        <v>521</v>
      </c>
      <c r="G30" s="40">
        <v>0</v>
      </c>
      <c r="H30" s="40">
        <v>0</v>
      </c>
      <c r="I30" s="40"/>
      <c r="J30" s="40">
        <v>0</v>
      </c>
      <c r="K30" s="40">
        <v>0</v>
      </c>
      <c r="L30" s="40">
        <v>0</v>
      </c>
      <c r="M30" s="27"/>
      <c r="N30" s="2"/>
    </row>
    <row r="31" spans="1:14" ht="37.5" x14ac:dyDescent="0.3">
      <c r="A31" s="57"/>
      <c r="B31" s="31" t="s">
        <v>23</v>
      </c>
      <c r="C31" s="7" t="s">
        <v>22</v>
      </c>
      <c r="D31" s="8">
        <v>3</v>
      </c>
      <c r="E31" s="8">
        <v>14</v>
      </c>
      <c r="F31" s="29">
        <v>521</v>
      </c>
      <c r="G31" s="40">
        <v>216.9</v>
      </c>
      <c r="H31" s="40">
        <v>0</v>
      </c>
      <c r="I31" s="40"/>
      <c r="J31" s="40">
        <v>210.8</v>
      </c>
      <c r="K31" s="40">
        <v>0</v>
      </c>
      <c r="L31" s="40">
        <v>216.2</v>
      </c>
      <c r="M31" s="27"/>
      <c r="N31" s="2"/>
    </row>
    <row r="32" spans="1:14" ht="38.25" hidden="1" customHeight="1" x14ac:dyDescent="0.3">
      <c r="A32" s="57"/>
      <c r="B32" s="30" t="s">
        <v>21</v>
      </c>
      <c r="C32" s="9" t="s">
        <v>20</v>
      </c>
      <c r="D32" s="33"/>
      <c r="E32" s="33"/>
      <c r="F32" s="29"/>
      <c r="G32" s="35">
        <f>G33</f>
        <v>0</v>
      </c>
      <c r="H32" s="35">
        <f t="shared" ref="H32:L32" si="9">H33</f>
        <v>0</v>
      </c>
      <c r="I32" s="35">
        <f t="shared" si="9"/>
        <v>0</v>
      </c>
      <c r="J32" s="35">
        <f t="shared" si="9"/>
        <v>0</v>
      </c>
      <c r="K32" s="35">
        <f t="shared" si="9"/>
        <v>0</v>
      </c>
      <c r="L32" s="35">
        <f t="shared" si="9"/>
        <v>0</v>
      </c>
      <c r="M32" s="27"/>
      <c r="N32" s="2"/>
    </row>
    <row r="33" spans="1:19" ht="112.5" hidden="1" x14ac:dyDescent="0.3">
      <c r="A33" s="57"/>
      <c r="B33" s="31" t="s">
        <v>17</v>
      </c>
      <c r="C33" s="7" t="s">
        <v>16</v>
      </c>
      <c r="D33" s="8">
        <v>4</v>
      </c>
      <c r="E33" s="8">
        <v>9</v>
      </c>
      <c r="F33" s="29">
        <v>521</v>
      </c>
      <c r="G33" s="40">
        <v>0</v>
      </c>
      <c r="H33" s="40">
        <v>0</v>
      </c>
      <c r="I33" s="40"/>
      <c r="J33" s="40">
        <v>0</v>
      </c>
      <c r="K33" s="40">
        <v>0</v>
      </c>
      <c r="L33" s="40">
        <v>0</v>
      </c>
      <c r="M33" s="27"/>
      <c r="N33" s="2"/>
    </row>
    <row r="34" spans="1:19" ht="56.25" x14ac:dyDescent="0.3">
      <c r="A34" s="57"/>
      <c r="B34" s="30" t="s">
        <v>14</v>
      </c>
      <c r="C34" s="9" t="s">
        <v>13</v>
      </c>
      <c r="D34" s="33"/>
      <c r="E34" s="33"/>
      <c r="F34" s="29"/>
      <c r="G34" s="35">
        <f>SUM(G35:G53)</f>
        <v>68757.850000000006</v>
      </c>
      <c r="H34" s="35">
        <f t="shared" ref="H34:L34" si="10">SUM(H35:H53)</f>
        <v>0</v>
      </c>
      <c r="I34" s="35">
        <f t="shared" si="10"/>
        <v>9452599254</v>
      </c>
      <c r="J34" s="35">
        <f t="shared" si="10"/>
        <v>11236.2</v>
      </c>
      <c r="K34" s="35">
        <f t="shared" si="10"/>
        <v>0</v>
      </c>
      <c r="L34" s="35">
        <f t="shared" si="10"/>
        <v>10890.6</v>
      </c>
      <c r="M34" s="27"/>
      <c r="N34" s="2"/>
    </row>
    <row r="35" spans="1:19" ht="56.25" x14ac:dyDescent="0.3">
      <c r="A35" s="57"/>
      <c r="B35" s="59" t="s">
        <v>65</v>
      </c>
      <c r="C35" s="7" t="s">
        <v>12</v>
      </c>
      <c r="D35" s="8">
        <v>5</v>
      </c>
      <c r="E35" s="8">
        <v>3</v>
      </c>
      <c r="F35" s="29">
        <v>521</v>
      </c>
      <c r="G35" s="40">
        <v>5546.8</v>
      </c>
      <c r="H35" s="40">
        <v>0</v>
      </c>
      <c r="I35" s="40"/>
      <c r="J35" s="40">
        <v>5485.5</v>
      </c>
      <c r="K35" s="40">
        <v>0</v>
      </c>
      <c r="L35" s="40">
        <v>5485.5</v>
      </c>
      <c r="M35" s="27"/>
      <c r="N35" s="2"/>
    </row>
    <row r="36" spans="1:19" ht="37.5" x14ac:dyDescent="0.3">
      <c r="A36" s="57"/>
      <c r="B36" s="59" t="s">
        <v>117</v>
      </c>
      <c r="C36" s="69" t="s">
        <v>12</v>
      </c>
      <c r="D36" s="8">
        <v>5</v>
      </c>
      <c r="E36" s="8">
        <v>3</v>
      </c>
      <c r="F36" s="29">
        <v>521</v>
      </c>
      <c r="G36" s="40">
        <v>42923</v>
      </c>
      <c r="H36" s="40"/>
      <c r="I36" s="40"/>
      <c r="J36" s="40">
        <v>0</v>
      </c>
      <c r="K36" s="43"/>
      <c r="L36" s="40">
        <v>0</v>
      </c>
      <c r="M36" s="27"/>
      <c r="N36" s="2"/>
    </row>
    <row r="37" spans="1:19" ht="75" x14ac:dyDescent="0.3">
      <c r="A37" s="57"/>
      <c r="B37" s="59" t="s">
        <v>105</v>
      </c>
      <c r="C37" s="68" t="s">
        <v>106</v>
      </c>
      <c r="D37" s="8">
        <v>5</v>
      </c>
      <c r="E37" s="8">
        <v>3</v>
      </c>
      <c r="F37" s="29">
        <v>521</v>
      </c>
      <c r="G37" s="40">
        <v>1645.2</v>
      </c>
      <c r="H37" s="40"/>
      <c r="I37" s="40"/>
      <c r="J37" s="40">
        <v>0</v>
      </c>
      <c r="K37" s="43"/>
      <c r="L37" s="40">
        <v>0</v>
      </c>
      <c r="M37" s="27"/>
      <c r="N37" s="2"/>
    </row>
    <row r="38" spans="1:19" ht="75" x14ac:dyDescent="0.3">
      <c r="A38" s="57"/>
      <c r="B38" s="59" t="s">
        <v>111</v>
      </c>
      <c r="C38" s="68" t="s">
        <v>114</v>
      </c>
      <c r="D38" s="8">
        <v>5</v>
      </c>
      <c r="E38" s="8">
        <v>3</v>
      </c>
      <c r="F38" s="29">
        <v>521</v>
      </c>
      <c r="G38" s="40">
        <v>633.6</v>
      </c>
      <c r="H38" s="40"/>
      <c r="I38" s="40"/>
      <c r="J38" s="40">
        <v>0</v>
      </c>
      <c r="K38" s="43"/>
      <c r="L38" s="40">
        <v>0</v>
      </c>
      <c r="M38" s="27"/>
      <c r="N38" s="2"/>
    </row>
    <row r="39" spans="1:19" ht="56.25" x14ac:dyDescent="0.3">
      <c r="A39" s="57"/>
      <c r="B39" s="59" t="s">
        <v>108</v>
      </c>
      <c r="C39" s="68" t="s">
        <v>107</v>
      </c>
      <c r="D39" s="8">
        <v>5</v>
      </c>
      <c r="E39" s="8">
        <v>3</v>
      </c>
      <c r="F39" s="29">
        <v>521</v>
      </c>
      <c r="G39" s="40">
        <v>1466.8</v>
      </c>
      <c r="H39" s="40"/>
      <c r="I39" s="40"/>
      <c r="J39" s="40">
        <v>0</v>
      </c>
      <c r="K39" s="43"/>
      <c r="L39" s="40">
        <v>0</v>
      </c>
      <c r="M39" s="27"/>
      <c r="N39" s="2"/>
    </row>
    <row r="40" spans="1:19" ht="75" x14ac:dyDescent="0.3">
      <c r="A40" s="57"/>
      <c r="B40" s="59" t="s">
        <v>113</v>
      </c>
      <c r="C40" s="68" t="s">
        <v>112</v>
      </c>
      <c r="D40" s="8">
        <v>5</v>
      </c>
      <c r="E40" s="8">
        <v>3</v>
      </c>
      <c r="F40" s="29">
        <v>521</v>
      </c>
      <c r="G40" s="40">
        <v>1085</v>
      </c>
      <c r="H40" s="40"/>
      <c r="I40" s="40"/>
      <c r="J40" s="40">
        <v>0</v>
      </c>
      <c r="K40" s="43"/>
      <c r="L40" s="40">
        <v>0</v>
      </c>
      <c r="M40" s="27"/>
      <c r="N40" s="2"/>
    </row>
    <row r="41" spans="1:19" ht="75" x14ac:dyDescent="0.3">
      <c r="A41" s="57"/>
      <c r="B41" s="59" t="s">
        <v>110</v>
      </c>
      <c r="C41" s="68" t="s">
        <v>109</v>
      </c>
      <c r="D41" s="8">
        <v>5</v>
      </c>
      <c r="E41" s="8">
        <v>3</v>
      </c>
      <c r="F41" s="29">
        <v>521</v>
      </c>
      <c r="G41" s="40">
        <v>2525</v>
      </c>
      <c r="H41" s="40"/>
      <c r="I41" s="40"/>
      <c r="J41" s="40">
        <v>0</v>
      </c>
      <c r="K41" s="43"/>
      <c r="L41" s="40">
        <v>0</v>
      </c>
      <c r="M41" s="27"/>
      <c r="N41" s="2"/>
    </row>
    <row r="42" spans="1:19" ht="76.5" customHeight="1" x14ac:dyDescent="0.3">
      <c r="A42" s="57"/>
      <c r="B42" s="59" t="s">
        <v>115</v>
      </c>
      <c r="C42" s="68" t="s">
        <v>116</v>
      </c>
      <c r="D42" s="8">
        <v>5</v>
      </c>
      <c r="E42" s="8">
        <v>3</v>
      </c>
      <c r="F42" s="29">
        <v>521</v>
      </c>
      <c r="G42" s="40">
        <v>1326</v>
      </c>
      <c r="H42" s="40"/>
      <c r="I42" s="40"/>
      <c r="J42" s="40">
        <v>0</v>
      </c>
      <c r="K42" s="43"/>
      <c r="L42" s="40">
        <v>0</v>
      </c>
      <c r="M42" s="27"/>
      <c r="N42" s="2"/>
    </row>
    <row r="43" spans="1:19" ht="75" x14ac:dyDescent="0.3">
      <c r="A43" s="57"/>
      <c r="B43" s="60" t="s">
        <v>82</v>
      </c>
      <c r="C43" s="45" t="s">
        <v>66</v>
      </c>
      <c r="D43" s="8">
        <v>5</v>
      </c>
      <c r="E43" s="8">
        <v>3</v>
      </c>
      <c r="F43" s="29">
        <v>521</v>
      </c>
      <c r="G43" s="40">
        <v>2659.55</v>
      </c>
      <c r="H43" s="40"/>
      <c r="I43" s="40"/>
      <c r="J43" s="40">
        <v>0</v>
      </c>
      <c r="K43" s="43">
        <v>0</v>
      </c>
      <c r="L43" s="40">
        <v>0</v>
      </c>
      <c r="M43" s="27"/>
      <c r="N43" s="2"/>
    </row>
    <row r="44" spans="1:19" ht="75" x14ac:dyDescent="0.3">
      <c r="A44" s="57"/>
      <c r="B44" s="60" t="s">
        <v>83</v>
      </c>
      <c r="C44" s="45" t="s">
        <v>67</v>
      </c>
      <c r="D44" s="8">
        <v>5</v>
      </c>
      <c r="E44" s="8">
        <v>3</v>
      </c>
      <c r="F44" s="29">
        <v>521</v>
      </c>
      <c r="G44" s="40">
        <v>1412.9</v>
      </c>
      <c r="H44" s="40"/>
      <c r="I44" s="40">
        <v>1050288802</v>
      </c>
      <c r="J44" s="40">
        <v>0</v>
      </c>
      <c r="K44" s="43">
        <v>0</v>
      </c>
      <c r="L44" s="40">
        <v>0</v>
      </c>
      <c r="M44" s="27"/>
      <c r="N44" s="2"/>
      <c r="Q44" s="51"/>
      <c r="S44" s="51"/>
    </row>
    <row r="45" spans="1:19" ht="75" x14ac:dyDescent="0.3">
      <c r="A45" s="57"/>
      <c r="B45" s="60" t="s">
        <v>84</v>
      </c>
      <c r="C45" s="45" t="s">
        <v>68</v>
      </c>
      <c r="D45" s="8">
        <v>5</v>
      </c>
      <c r="E45" s="8">
        <v>3</v>
      </c>
      <c r="F45" s="29">
        <v>521</v>
      </c>
      <c r="G45" s="40">
        <v>1159</v>
      </c>
      <c r="H45" s="40"/>
      <c r="I45" s="40">
        <v>1050288803</v>
      </c>
      <c r="J45" s="40">
        <v>0</v>
      </c>
      <c r="K45" s="43">
        <v>0</v>
      </c>
      <c r="L45" s="40">
        <v>0</v>
      </c>
      <c r="M45" s="27"/>
      <c r="N45" s="2"/>
      <c r="Q45" s="51"/>
      <c r="S45" s="51"/>
    </row>
    <row r="46" spans="1:19" ht="93.75" x14ac:dyDescent="0.3">
      <c r="A46" s="57"/>
      <c r="B46" s="60" t="s">
        <v>85</v>
      </c>
      <c r="C46" s="45" t="s">
        <v>69</v>
      </c>
      <c r="D46" s="8">
        <v>5</v>
      </c>
      <c r="E46" s="8">
        <v>3</v>
      </c>
      <c r="F46" s="29">
        <v>521</v>
      </c>
      <c r="G46" s="40">
        <v>126.9</v>
      </c>
      <c r="H46" s="40"/>
      <c r="I46" s="40">
        <v>1050288804</v>
      </c>
      <c r="J46" s="40">
        <v>0</v>
      </c>
      <c r="K46" s="43">
        <v>0</v>
      </c>
      <c r="L46" s="40">
        <v>0</v>
      </c>
      <c r="M46" s="27"/>
      <c r="N46" s="2"/>
      <c r="Q46" s="51"/>
      <c r="S46" s="51"/>
    </row>
    <row r="47" spans="1:19" ht="75" x14ac:dyDescent="0.3">
      <c r="A47" s="57"/>
      <c r="B47" s="60" t="s">
        <v>86</v>
      </c>
      <c r="C47" s="45" t="s">
        <v>70</v>
      </c>
      <c r="D47" s="8">
        <v>5</v>
      </c>
      <c r="E47" s="8">
        <v>3</v>
      </c>
      <c r="F47" s="29">
        <v>521</v>
      </c>
      <c r="G47" s="40">
        <v>360.7</v>
      </c>
      <c r="H47" s="40"/>
      <c r="I47" s="40">
        <v>1050288805</v>
      </c>
      <c r="J47" s="40">
        <v>0</v>
      </c>
      <c r="K47" s="43">
        <v>0</v>
      </c>
      <c r="L47" s="40">
        <v>0</v>
      </c>
      <c r="M47" s="27"/>
      <c r="N47" s="2"/>
      <c r="Q47" s="51"/>
      <c r="S47" s="51"/>
    </row>
    <row r="48" spans="1:19" ht="75" x14ac:dyDescent="0.3">
      <c r="A48" s="57"/>
      <c r="B48" s="60" t="s">
        <v>87</v>
      </c>
      <c r="C48" s="45" t="s">
        <v>71</v>
      </c>
      <c r="D48" s="8">
        <v>5</v>
      </c>
      <c r="E48" s="8">
        <v>3</v>
      </c>
      <c r="F48" s="29">
        <v>521</v>
      </c>
      <c r="G48" s="40">
        <v>291.7</v>
      </c>
      <c r="H48" s="40"/>
      <c r="I48" s="40">
        <v>1050288806</v>
      </c>
      <c r="J48" s="40">
        <v>0</v>
      </c>
      <c r="K48" s="43">
        <v>0</v>
      </c>
      <c r="L48" s="40">
        <v>0</v>
      </c>
      <c r="M48" s="27"/>
      <c r="N48" s="2"/>
      <c r="Q48" s="51"/>
      <c r="S48" s="51"/>
    </row>
    <row r="49" spans="1:19" ht="93.75" x14ac:dyDescent="0.3">
      <c r="A49" s="57"/>
      <c r="B49" s="60" t="s">
        <v>88</v>
      </c>
      <c r="C49" s="45" t="s">
        <v>72</v>
      </c>
      <c r="D49" s="8">
        <v>5</v>
      </c>
      <c r="E49" s="8">
        <v>3</v>
      </c>
      <c r="F49" s="29">
        <v>521</v>
      </c>
      <c r="G49" s="40">
        <v>174.3</v>
      </c>
      <c r="H49" s="40"/>
      <c r="I49" s="40">
        <v>1050288807</v>
      </c>
      <c r="J49" s="40">
        <v>0</v>
      </c>
      <c r="K49" s="43">
        <v>0</v>
      </c>
      <c r="L49" s="40">
        <v>0</v>
      </c>
      <c r="M49" s="27"/>
      <c r="N49" s="2"/>
      <c r="Q49" s="51"/>
      <c r="S49" s="51"/>
    </row>
    <row r="50" spans="1:19" ht="93.75" x14ac:dyDescent="0.3">
      <c r="A50" s="57"/>
      <c r="B50" s="60" t="s">
        <v>89</v>
      </c>
      <c r="C50" s="45" t="s">
        <v>73</v>
      </c>
      <c r="D50" s="8">
        <v>5</v>
      </c>
      <c r="E50" s="8">
        <v>3</v>
      </c>
      <c r="F50" s="29">
        <v>521</v>
      </c>
      <c r="G50" s="40">
        <v>210.1</v>
      </c>
      <c r="H50" s="40"/>
      <c r="I50" s="40">
        <v>1050288808</v>
      </c>
      <c r="J50" s="40">
        <v>0</v>
      </c>
      <c r="K50" s="43">
        <v>0</v>
      </c>
      <c r="L50" s="40">
        <v>0</v>
      </c>
      <c r="M50" s="27"/>
      <c r="N50" s="2"/>
      <c r="Q50" s="51"/>
      <c r="S50" s="51"/>
    </row>
    <row r="51" spans="1:19" ht="75" x14ac:dyDescent="0.3">
      <c r="A51" s="57"/>
      <c r="B51" s="60" t="s">
        <v>90</v>
      </c>
      <c r="C51" s="45" t="s">
        <v>74</v>
      </c>
      <c r="D51" s="8">
        <v>5</v>
      </c>
      <c r="E51" s="8">
        <v>3</v>
      </c>
      <c r="F51" s="29">
        <v>521</v>
      </c>
      <c r="G51" s="40">
        <v>230.3</v>
      </c>
      <c r="H51" s="40"/>
      <c r="I51" s="40">
        <v>1050288809</v>
      </c>
      <c r="J51" s="40">
        <v>0</v>
      </c>
      <c r="K51" s="43">
        <v>0</v>
      </c>
      <c r="L51" s="40">
        <v>0</v>
      </c>
      <c r="M51" s="27"/>
      <c r="N51" s="2"/>
      <c r="Q51" s="51"/>
      <c r="S51" s="51"/>
    </row>
    <row r="52" spans="1:19" ht="75" x14ac:dyDescent="0.3">
      <c r="A52" s="57"/>
      <c r="B52" s="60" t="s">
        <v>91</v>
      </c>
      <c r="C52" s="45" t="s">
        <v>75</v>
      </c>
      <c r="D52" s="8">
        <v>5</v>
      </c>
      <c r="E52" s="8">
        <v>3</v>
      </c>
      <c r="F52" s="29">
        <v>521</v>
      </c>
      <c r="G52" s="40">
        <v>507.2</v>
      </c>
      <c r="H52" s="40"/>
      <c r="I52" s="40">
        <v>1050288810</v>
      </c>
      <c r="J52" s="40">
        <v>0</v>
      </c>
      <c r="K52" s="43">
        <v>0</v>
      </c>
      <c r="L52" s="40">
        <v>0</v>
      </c>
      <c r="M52" s="27"/>
      <c r="N52" s="2"/>
      <c r="Q52" s="51"/>
      <c r="S52" s="51"/>
    </row>
    <row r="53" spans="1:19" ht="18.75" x14ac:dyDescent="0.3">
      <c r="A53" s="57"/>
      <c r="B53" s="31" t="s">
        <v>54</v>
      </c>
      <c r="C53" s="9" t="s">
        <v>55</v>
      </c>
      <c r="D53" s="8">
        <v>5</v>
      </c>
      <c r="E53" s="8">
        <v>3</v>
      </c>
      <c r="F53" s="29">
        <v>521</v>
      </c>
      <c r="G53" s="40">
        <v>4473.8</v>
      </c>
      <c r="H53" s="40"/>
      <c r="I53" s="40"/>
      <c r="J53" s="40">
        <v>5750.7</v>
      </c>
      <c r="K53" s="40"/>
      <c r="L53" s="40">
        <v>5405.1</v>
      </c>
      <c r="M53" s="27"/>
      <c r="N53" s="2"/>
    </row>
    <row r="54" spans="1:19" ht="56.25" hidden="1" x14ac:dyDescent="0.3">
      <c r="A54" s="57"/>
      <c r="B54" s="30" t="s">
        <v>4</v>
      </c>
      <c r="C54" s="9" t="s">
        <v>3</v>
      </c>
      <c r="D54" s="8"/>
      <c r="E54" s="8"/>
      <c r="F54" s="29"/>
      <c r="G54" s="35">
        <f>G55</f>
        <v>0</v>
      </c>
      <c r="H54" s="35">
        <f t="shared" ref="H54:L54" si="11">H55</f>
        <v>0</v>
      </c>
      <c r="I54" s="35">
        <f t="shared" si="11"/>
        <v>0</v>
      </c>
      <c r="J54" s="35">
        <f t="shared" si="11"/>
        <v>0</v>
      </c>
      <c r="K54" s="35">
        <f t="shared" si="11"/>
        <v>0</v>
      </c>
      <c r="L54" s="35">
        <f t="shared" si="11"/>
        <v>0</v>
      </c>
      <c r="M54" s="27"/>
      <c r="N54" s="2"/>
    </row>
    <row r="55" spans="1:19" ht="37.5" hidden="1" x14ac:dyDescent="0.3">
      <c r="A55" s="57"/>
      <c r="B55" s="31" t="s">
        <v>2</v>
      </c>
      <c r="C55" s="7" t="s">
        <v>1</v>
      </c>
      <c r="D55" s="8">
        <v>14</v>
      </c>
      <c r="E55" s="8">
        <v>3</v>
      </c>
      <c r="F55" s="29">
        <v>521</v>
      </c>
      <c r="G55" s="40">
        <v>0</v>
      </c>
      <c r="H55" s="41">
        <v>0</v>
      </c>
      <c r="I55" s="42"/>
      <c r="J55" s="40">
        <v>0</v>
      </c>
      <c r="K55" s="43">
        <v>0</v>
      </c>
      <c r="L55" s="40">
        <v>0</v>
      </c>
      <c r="M55" s="27"/>
      <c r="N55" s="2"/>
    </row>
    <row r="56" spans="1:19" ht="37.5" x14ac:dyDescent="0.3">
      <c r="A56" s="57"/>
      <c r="B56" s="28" t="s">
        <v>50</v>
      </c>
      <c r="C56" s="9"/>
      <c r="D56" s="33"/>
      <c r="E56" s="33"/>
      <c r="F56" s="29"/>
      <c r="G56" s="35">
        <f>G59+G65+G70+G57</f>
        <v>989561.97800000012</v>
      </c>
      <c r="H56" s="35">
        <f t="shared" ref="H56:L56" si="12">H59+H65+H70+H57</f>
        <v>0</v>
      </c>
      <c r="I56" s="35">
        <f t="shared" si="12"/>
        <v>0</v>
      </c>
      <c r="J56" s="35">
        <f t="shared" si="12"/>
        <v>414567.674</v>
      </c>
      <c r="K56" s="35">
        <f t="shared" si="12"/>
        <v>0</v>
      </c>
      <c r="L56" s="35">
        <f t="shared" si="12"/>
        <v>407831.13</v>
      </c>
      <c r="M56" s="27"/>
      <c r="N56" s="2"/>
    </row>
    <row r="57" spans="1:19" ht="37.5" x14ac:dyDescent="0.3">
      <c r="A57" s="57"/>
      <c r="B57" s="28" t="s">
        <v>36</v>
      </c>
      <c r="C57" s="65" t="s">
        <v>35</v>
      </c>
      <c r="D57" s="33"/>
      <c r="E57" s="33"/>
      <c r="F57" s="29"/>
      <c r="G57" s="35">
        <f>G58</f>
        <v>1100</v>
      </c>
      <c r="H57" s="35">
        <f t="shared" ref="H57:L57" si="13">H58</f>
        <v>0</v>
      </c>
      <c r="I57" s="35">
        <f t="shared" si="13"/>
        <v>0</v>
      </c>
      <c r="J57" s="35">
        <f t="shared" si="13"/>
        <v>0</v>
      </c>
      <c r="K57" s="35">
        <f t="shared" si="13"/>
        <v>0</v>
      </c>
      <c r="L57" s="35">
        <f t="shared" si="13"/>
        <v>0</v>
      </c>
      <c r="M57" s="27"/>
      <c r="N57" s="2"/>
    </row>
    <row r="58" spans="1:19" ht="75" x14ac:dyDescent="0.2">
      <c r="A58" s="57"/>
      <c r="B58" s="44" t="s">
        <v>97</v>
      </c>
      <c r="C58" s="64" t="s">
        <v>98</v>
      </c>
      <c r="D58" s="47">
        <v>4</v>
      </c>
      <c r="E58" s="47">
        <v>12</v>
      </c>
      <c r="F58" s="48">
        <v>540</v>
      </c>
      <c r="G58" s="53">
        <v>1100</v>
      </c>
      <c r="H58" s="35"/>
      <c r="I58" s="35"/>
      <c r="J58" s="53">
        <v>0</v>
      </c>
      <c r="K58" s="53"/>
      <c r="L58" s="53">
        <v>0</v>
      </c>
      <c r="M58" s="27"/>
      <c r="N58" s="2"/>
    </row>
    <row r="59" spans="1:19" ht="56.25" x14ac:dyDescent="0.3">
      <c r="A59" s="57"/>
      <c r="B59" s="61" t="s">
        <v>14</v>
      </c>
      <c r="C59" s="52" t="s">
        <v>13</v>
      </c>
      <c r="D59" s="33"/>
      <c r="E59" s="33"/>
      <c r="F59" s="29"/>
      <c r="G59" s="35">
        <f>G62+G63+G64+G60+G61</f>
        <v>83903.400000000023</v>
      </c>
      <c r="H59" s="35">
        <f t="shared" ref="H59:L59" si="14">H62+H63+H64</f>
        <v>0</v>
      </c>
      <c r="I59" s="35">
        <f t="shared" si="14"/>
        <v>0</v>
      </c>
      <c r="J59" s="35">
        <f t="shared" si="14"/>
        <v>0</v>
      </c>
      <c r="K59" s="35">
        <f t="shared" si="14"/>
        <v>0</v>
      </c>
      <c r="L59" s="35">
        <f t="shared" si="14"/>
        <v>0</v>
      </c>
      <c r="M59" s="27"/>
      <c r="N59" s="2"/>
    </row>
    <row r="60" spans="1:19" ht="56.25" x14ac:dyDescent="0.3">
      <c r="A60" s="57"/>
      <c r="B60" s="62" t="s">
        <v>99</v>
      </c>
      <c r="C60" s="50" t="s">
        <v>100</v>
      </c>
      <c r="D60" s="33">
        <v>5</v>
      </c>
      <c r="E60" s="33">
        <v>1</v>
      </c>
      <c r="F60" s="29">
        <v>540</v>
      </c>
      <c r="G60" s="66">
        <v>1494.8</v>
      </c>
      <c r="H60" s="67"/>
      <c r="I60" s="67"/>
      <c r="J60" s="66">
        <v>0</v>
      </c>
      <c r="K60" s="66"/>
      <c r="L60" s="66">
        <v>0</v>
      </c>
      <c r="M60" s="27"/>
      <c r="N60" s="2"/>
    </row>
    <row r="61" spans="1:19" ht="56.25" x14ac:dyDescent="0.3">
      <c r="A61" s="57"/>
      <c r="B61" s="62" t="s">
        <v>99</v>
      </c>
      <c r="C61" s="50" t="s">
        <v>100</v>
      </c>
      <c r="D61" s="33">
        <v>5</v>
      </c>
      <c r="E61" s="33">
        <v>2</v>
      </c>
      <c r="F61" s="29">
        <v>540</v>
      </c>
      <c r="G61" s="66">
        <v>1561.6</v>
      </c>
      <c r="H61" s="67"/>
      <c r="I61" s="67"/>
      <c r="J61" s="66">
        <v>0</v>
      </c>
      <c r="K61" s="66"/>
      <c r="L61" s="66">
        <v>0</v>
      </c>
      <c r="M61" s="27"/>
      <c r="N61" s="2"/>
    </row>
    <row r="62" spans="1:19" ht="43.5" customHeight="1" x14ac:dyDescent="0.3">
      <c r="A62" s="57"/>
      <c r="B62" s="62" t="s">
        <v>78</v>
      </c>
      <c r="C62" s="50" t="s">
        <v>76</v>
      </c>
      <c r="D62" s="33">
        <v>5</v>
      </c>
      <c r="E62" s="33">
        <v>3</v>
      </c>
      <c r="F62" s="29">
        <v>540</v>
      </c>
      <c r="G62" s="66">
        <v>1918.1</v>
      </c>
      <c r="H62" s="67"/>
      <c r="I62" s="67"/>
      <c r="J62" s="66">
        <v>0</v>
      </c>
      <c r="K62" s="66"/>
      <c r="L62" s="66">
        <v>0</v>
      </c>
      <c r="M62" s="27"/>
      <c r="N62" s="2"/>
    </row>
    <row r="63" spans="1:19" ht="61.5" customHeight="1" x14ac:dyDescent="0.3">
      <c r="A63" s="57"/>
      <c r="B63" s="62" t="s">
        <v>79</v>
      </c>
      <c r="C63" s="50" t="s">
        <v>77</v>
      </c>
      <c r="D63" s="33">
        <v>5</v>
      </c>
      <c r="E63" s="33">
        <v>3</v>
      </c>
      <c r="F63" s="29">
        <v>540</v>
      </c>
      <c r="G63" s="66">
        <v>68198.100000000006</v>
      </c>
      <c r="H63" s="67"/>
      <c r="I63" s="67"/>
      <c r="J63" s="66">
        <v>0</v>
      </c>
      <c r="K63" s="66"/>
      <c r="L63" s="66">
        <v>0</v>
      </c>
      <c r="M63" s="27"/>
      <c r="N63" s="2"/>
    </row>
    <row r="64" spans="1:19" ht="78" customHeight="1" x14ac:dyDescent="0.3">
      <c r="A64" s="57"/>
      <c r="B64" s="62" t="s">
        <v>94</v>
      </c>
      <c r="C64" s="50" t="s">
        <v>95</v>
      </c>
      <c r="D64" s="33">
        <v>5</v>
      </c>
      <c r="E64" s="33">
        <v>3</v>
      </c>
      <c r="F64" s="29">
        <v>540</v>
      </c>
      <c r="G64" s="66">
        <v>10730.8</v>
      </c>
      <c r="H64" s="67"/>
      <c r="I64" s="67"/>
      <c r="J64" s="66">
        <v>0</v>
      </c>
      <c r="K64" s="66"/>
      <c r="L64" s="66">
        <v>0</v>
      </c>
      <c r="M64" s="27"/>
      <c r="N64" s="2"/>
    </row>
    <row r="65" spans="1:14" ht="56.25" x14ac:dyDescent="0.3">
      <c r="A65" s="57"/>
      <c r="B65" s="30" t="s">
        <v>4</v>
      </c>
      <c r="C65" s="9" t="s">
        <v>3</v>
      </c>
      <c r="D65" s="33"/>
      <c r="E65" s="33"/>
      <c r="F65" s="29"/>
      <c r="G65" s="35">
        <f>SUM(G66:G69)</f>
        <v>877891.70000000007</v>
      </c>
      <c r="H65" s="35">
        <f t="shared" ref="H65:L65" si="15">SUM(H66:H69)</f>
        <v>0</v>
      </c>
      <c r="I65" s="35">
        <f t="shared" si="15"/>
        <v>0</v>
      </c>
      <c r="J65" s="35">
        <f t="shared" si="15"/>
        <v>391966</v>
      </c>
      <c r="K65" s="35">
        <f t="shared" si="15"/>
        <v>0</v>
      </c>
      <c r="L65" s="35">
        <f t="shared" si="15"/>
        <v>379314.6</v>
      </c>
      <c r="M65" s="27"/>
      <c r="N65" s="2"/>
    </row>
    <row r="66" spans="1:14" ht="56.25" x14ac:dyDescent="0.3">
      <c r="A66" s="57"/>
      <c r="B66" s="31" t="s">
        <v>8</v>
      </c>
      <c r="C66" s="7" t="s">
        <v>7</v>
      </c>
      <c r="D66" s="8">
        <v>14</v>
      </c>
      <c r="E66" s="8">
        <v>2</v>
      </c>
      <c r="F66" s="29">
        <v>512</v>
      </c>
      <c r="G66" s="40">
        <v>873776.8</v>
      </c>
      <c r="H66" s="40">
        <v>0</v>
      </c>
      <c r="I66" s="40"/>
      <c r="J66" s="40">
        <v>388966</v>
      </c>
      <c r="K66" s="40">
        <v>0</v>
      </c>
      <c r="L66" s="40">
        <v>376314.6</v>
      </c>
      <c r="M66" s="27"/>
      <c r="N66" s="2"/>
    </row>
    <row r="67" spans="1:14" ht="75" x14ac:dyDescent="0.3">
      <c r="A67" s="57"/>
      <c r="B67" s="31" t="s">
        <v>6</v>
      </c>
      <c r="C67" s="7" t="s">
        <v>5</v>
      </c>
      <c r="D67" s="8">
        <v>14</v>
      </c>
      <c r="E67" s="8">
        <v>2</v>
      </c>
      <c r="F67" s="29">
        <v>512</v>
      </c>
      <c r="G67" s="40">
        <v>3000</v>
      </c>
      <c r="H67" s="40">
        <v>0</v>
      </c>
      <c r="I67" s="40"/>
      <c r="J67" s="40">
        <v>3000</v>
      </c>
      <c r="K67" s="40">
        <v>0</v>
      </c>
      <c r="L67" s="40">
        <v>3000</v>
      </c>
      <c r="M67" s="27"/>
      <c r="N67" s="2"/>
    </row>
    <row r="68" spans="1:14" ht="112.5" x14ac:dyDescent="0.3">
      <c r="A68" s="57"/>
      <c r="B68" s="31" t="s">
        <v>34</v>
      </c>
      <c r="C68" s="7" t="s">
        <v>15</v>
      </c>
      <c r="D68" s="8">
        <v>1</v>
      </c>
      <c r="E68" s="8">
        <v>4</v>
      </c>
      <c r="F68" s="29">
        <v>540</v>
      </c>
      <c r="G68" s="40">
        <v>480.6</v>
      </c>
      <c r="H68" s="41">
        <v>0</v>
      </c>
      <c r="I68" s="42"/>
      <c r="J68" s="40">
        <v>0</v>
      </c>
      <c r="K68" s="43">
        <v>0</v>
      </c>
      <c r="L68" s="40">
        <v>0</v>
      </c>
      <c r="M68" s="27"/>
      <c r="N68" s="2"/>
    </row>
    <row r="69" spans="1:14" ht="37.5" x14ac:dyDescent="0.3">
      <c r="A69" s="57"/>
      <c r="B69" s="31" t="s">
        <v>93</v>
      </c>
      <c r="C69" s="7" t="s">
        <v>92</v>
      </c>
      <c r="D69" s="8">
        <v>4</v>
      </c>
      <c r="E69" s="8">
        <v>1</v>
      </c>
      <c r="F69" s="63">
        <v>540</v>
      </c>
      <c r="G69" s="40">
        <v>634.29999999999995</v>
      </c>
      <c r="H69" s="41"/>
      <c r="I69" s="42"/>
      <c r="J69" s="40">
        <v>0</v>
      </c>
      <c r="K69" s="43"/>
      <c r="L69" s="40">
        <v>0</v>
      </c>
      <c r="M69" s="27"/>
      <c r="N69" s="2"/>
    </row>
    <row r="70" spans="1:14" ht="45.75" customHeight="1" x14ac:dyDescent="0.3">
      <c r="A70" s="57"/>
      <c r="B70" s="30" t="s">
        <v>21</v>
      </c>
      <c r="C70" s="9" t="s">
        <v>20</v>
      </c>
      <c r="D70" s="33"/>
      <c r="E70" s="33"/>
      <c r="F70" s="29"/>
      <c r="G70" s="35">
        <f>G71+G72</f>
        <v>26666.878000000001</v>
      </c>
      <c r="H70" s="35">
        <f t="shared" ref="H70:L70" si="16">H71+H72</f>
        <v>0</v>
      </c>
      <c r="I70" s="35">
        <f t="shared" si="16"/>
        <v>0</v>
      </c>
      <c r="J70" s="35">
        <f t="shared" si="16"/>
        <v>22601.673999999999</v>
      </c>
      <c r="K70" s="35">
        <f t="shared" si="16"/>
        <v>0</v>
      </c>
      <c r="L70" s="35">
        <f t="shared" si="16"/>
        <v>28516.53</v>
      </c>
      <c r="M70" s="27"/>
      <c r="N70" s="2"/>
    </row>
    <row r="71" spans="1:14" ht="37.5" x14ac:dyDescent="0.3">
      <c r="A71" s="57"/>
      <c r="B71" s="31" t="s">
        <v>19</v>
      </c>
      <c r="C71" s="7" t="s">
        <v>18</v>
      </c>
      <c r="D71" s="8">
        <v>4</v>
      </c>
      <c r="E71" s="8">
        <v>9</v>
      </c>
      <c r="F71" s="29">
        <v>540</v>
      </c>
      <c r="G71" s="40">
        <v>18666.878000000001</v>
      </c>
      <c r="H71" s="40">
        <v>0</v>
      </c>
      <c r="I71" s="40"/>
      <c r="J71" s="40">
        <v>19601.673999999999</v>
      </c>
      <c r="K71" s="40">
        <v>0</v>
      </c>
      <c r="L71" s="40">
        <v>20516.53</v>
      </c>
      <c r="M71" s="27"/>
      <c r="N71" s="2"/>
    </row>
    <row r="72" spans="1:14" ht="37.5" x14ac:dyDescent="0.3">
      <c r="A72" s="57"/>
      <c r="B72" s="31" t="s">
        <v>56</v>
      </c>
      <c r="C72" s="9" t="s">
        <v>57</v>
      </c>
      <c r="D72" s="8">
        <v>4</v>
      </c>
      <c r="E72" s="8">
        <v>9</v>
      </c>
      <c r="F72" s="29">
        <v>540</v>
      </c>
      <c r="G72" s="40">
        <v>8000</v>
      </c>
      <c r="H72" s="40"/>
      <c r="I72" s="40"/>
      <c r="J72" s="40">
        <v>3000</v>
      </c>
      <c r="K72" s="40"/>
      <c r="L72" s="40">
        <v>8000</v>
      </c>
      <c r="M72" s="27"/>
      <c r="N72" s="2"/>
    </row>
    <row r="73" spans="1:14" ht="18.75" customHeight="1" x14ac:dyDescent="0.3">
      <c r="A73" s="58"/>
      <c r="B73" s="6" t="s">
        <v>0</v>
      </c>
      <c r="C73" s="6"/>
      <c r="D73" s="5"/>
      <c r="E73" s="5"/>
      <c r="F73" s="4"/>
      <c r="G73" s="35">
        <f>G56+G24+G16+G13+0.1</f>
        <v>1267570.0280000002</v>
      </c>
      <c r="H73" s="35">
        <f>H56+H24+H16+H13</f>
        <v>186624.69999999998</v>
      </c>
      <c r="I73" s="35">
        <f>I56+I24+I16+I13</f>
        <v>9452781965.8999996</v>
      </c>
      <c r="J73" s="35">
        <f>J56+J24+J16+J13</f>
        <v>623155.674</v>
      </c>
      <c r="K73" s="35">
        <f>K56+K24+K16+K13</f>
        <v>186520.1</v>
      </c>
      <c r="L73" s="35">
        <f>L56+L24+L16+L13</f>
        <v>611776.53</v>
      </c>
      <c r="M73" s="3">
        <v>72994.600000000006</v>
      </c>
      <c r="N73" s="2"/>
    </row>
    <row r="78" spans="1:14" x14ac:dyDescent="0.2">
      <c r="G78" s="38"/>
      <c r="H78" s="38"/>
      <c r="I78" s="38"/>
      <c r="J78" s="38"/>
      <c r="K78" s="38"/>
      <c r="L78" s="38"/>
    </row>
  </sheetData>
  <mergeCells count="7">
    <mergeCell ref="B9:L9"/>
    <mergeCell ref="J5:L5"/>
    <mergeCell ref="J6:L6"/>
    <mergeCell ref="J7:L7"/>
    <mergeCell ref="J1:L1"/>
    <mergeCell ref="J2:L2"/>
    <mergeCell ref="J3:L3"/>
  </mergeCells>
  <pageMargins left="0.70866141732283472" right="0.70866141732283472" top="0.78740157480314965" bottom="0.39370078740157483" header="0.39370078740157483" footer="0.39370078740157483"/>
  <pageSetup paperSize="9" scale="76" fitToHeight="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19</vt:lpstr>
      <vt:lpstr>'Приложение № 19'!Заголовки_для_печати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Феоктистова Татьяна Павловна</cp:lastModifiedBy>
  <cp:lastPrinted>2021-05-24T08:23:16Z</cp:lastPrinted>
  <dcterms:created xsi:type="dcterms:W3CDTF">2019-10-23T12:20:12Z</dcterms:created>
  <dcterms:modified xsi:type="dcterms:W3CDTF">2021-05-24T08:36:45Z</dcterms:modified>
</cp:coreProperties>
</file>